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зловская 51 а" sheetId="1" r:id="rId1"/>
    <sheet name="Козловская 51 а(2019)" sheetId="2" r:id="rId2"/>
    <sheet name="Козловская 51 а(2020)" sheetId="3" r:id="rId3"/>
    <sheet name="Козловская 51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51 а'!#REF!,'Козловская 51 а'!#REF!</definedName>
    <definedName name="Z_6E36EA37_049E_4FAE_B719_2847CD16F858_.wvu.Rows" localSheetId="0" hidden="1">'Козловская 51 а'!$42:$45</definedName>
    <definedName name="Z_73C0D023_21BD_4441_8EFA_957546C15799_.wvu.Cols" localSheetId="0" hidden="1">'Козловская 51 а'!#REF!,'Козловская 51 а'!#REF!</definedName>
    <definedName name="Z_73C0D023_21BD_4441_8EFA_957546C15799_.wvu.Rows" localSheetId="0" hidden="1">'Козловская 51 а'!$42:$45</definedName>
    <definedName name="_xlnm.Print_Area" localSheetId="0">'Козловская 51 а'!$A$1:$G$60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<sst xmlns="http://schemas.openxmlformats.org/spreadsheetml/2006/main" count="242" uniqueCount="78">
  <si>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</si>
  <si>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</si>
  <si>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</si>
  <si>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</si>
  <si>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</si>
  <si>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</si>
  <si>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</si>
  <si>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</si>
  <si>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</si>
  <si>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</si>
  <si>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</si>
  <si>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</si>
  <si>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</si>
  <si>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</si>
  <si>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</si>
  <si>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</si>
  <si>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</si>
  <si>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</si>
  <si>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</si>
  <si>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</si>
  <si>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</si>
  <si>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</si>
  <si>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</si>
  <si>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</si>
  <si>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</si>
  <si>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</si>
  <si>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</si>
  <si>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</si>
  <si>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</si>
  <si>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</si>
  <si>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</si>
  <si>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</si>
  <si>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</si>
  <si>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</si>
  <si>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</si>
  <si>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</si>
  <si>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</si>
  <si>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</si>
  <si>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 51 а 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</si>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</sst>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72">
          <cell r="W72">
            <v>3015.4864622200848</v>
          </cell>
          <cell r="X72">
            <v>606.92654320356939</v>
          </cell>
          <cell r="Y72">
            <v>2724.0410000000002</v>
          </cell>
          <cell r="AA72">
            <v>0</v>
          </cell>
          <cell r="AB72">
            <v>2266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1153.6000000000001</v>
          </cell>
          <cell r="AN72">
            <v>19714.2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Y72">
            <v>9966.0430372779883</v>
          </cell>
          <cell r="BB72">
            <v>0</v>
          </cell>
          <cell r="BC72">
            <v>0</v>
          </cell>
          <cell r="CN72">
            <v>2905.2851682714859</v>
          </cell>
          <cell r="CO72">
            <v>595.4567289689976</v>
          </cell>
          <cell r="CP72">
            <v>1369.7042999999999</v>
          </cell>
          <cell r="DB72">
            <v>0</v>
          </cell>
          <cell r="DG72">
            <v>2481.4539021916371</v>
          </cell>
          <cell r="DU72">
            <v>17921.756795344467</v>
          </cell>
          <cell r="DV72">
            <v>3740.6913928207068</v>
          </cell>
          <cell r="DW72">
            <v>10183.6306</v>
          </cell>
          <cell r="EK72">
            <v>0</v>
          </cell>
          <cell r="EQ72">
            <v>14175.055460565327</v>
          </cell>
          <cell r="FB72">
            <v>53767.09366244066</v>
          </cell>
          <cell r="FC72">
            <v>11002.219910346224</v>
          </cell>
          <cell r="FD72">
            <v>436.44780000000003</v>
          </cell>
          <cell r="FL72">
            <v>0</v>
          </cell>
          <cell r="FS72">
            <v>29053.254307483567</v>
          </cell>
          <cell r="FX72">
            <v>10444.417008215296</v>
          </cell>
          <cell r="FY72">
            <v>2128.9205351885821</v>
          </cell>
          <cell r="FZ72">
            <v>0</v>
          </cell>
          <cell r="GG72">
            <v>6.12</v>
          </cell>
          <cell r="GL72">
            <v>6747.1711335065293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72">
          <cell r="W72">
            <v>2109.6247170844426</v>
          </cell>
          <cell r="X72">
            <v>649.0061942956155</v>
          </cell>
          <cell r="Y72">
            <v>0</v>
          </cell>
          <cell r="AK72">
            <v>0</v>
          </cell>
          <cell r="AV72">
            <v>0</v>
          </cell>
          <cell r="AY72">
            <v>9602.3036495687829</v>
          </cell>
          <cell r="BB72">
            <v>0</v>
          </cell>
          <cell r="BM72">
            <v>0</v>
          </cell>
          <cell r="BN72">
            <v>0</v>
          </cell>
          <cell r="CN72">
            <v>3335.8690828151139</v>
          </cell>
          <cell r="CO72">
            <v>1034.1194156726851</v>
          </cell>
          <cell r="CP72">
            <v>0</v>
          </cell>
          <cell r="DB72">
            <v>0</v>
          </cell>
          <cell r="DG72">
            <v>4822.2653887339011</v>
          </cell>
          <cell r="DU72">
            <v>10836.005080781519</v>
          </cell>
          <cell r="DV72">
            <v>3347.3160343394579</v>
          </cell>
          <cell r="DW72">
            <v>61.594000000000001</v>
          </cell>
          <cell r="EL72">
            <v>0</v>
          </cell>
          <cell r="EQ72">
            <v>7486.1384741125867</v>
          </cell>
          <cell r="FB72">
            <v>53675.119248155752</v>
          </cell>
          <cell r="FC72">
            <v>16337.250726986704</v>
          </cell>
          <cell r="FD72">
            <v>329.33760000000001</v>
          </cell>
          <cell r="FL72">
            <v>0</v>
          </cell>
          <cell r="FS72">
            <v>24514.819316320274</v>
          </cell>
          <cell r="FX72">
            <v>10954.249924917167</v>
          </cell>
          <cell r="FY72">
            <v>3328.9643203729506</v>
          </cell>
          <cell r="FZ72">
            <v>0</v>
          </cell>
          <cell r="GG72">
            <v>3295.62</v>
          </cell>
          <cell r="GL72">
            <v>6093.6176722568498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72">
          <cell r="W72">
            <v>1904.3871330525117</v>
          </cell>
          <cell r="X72">
            <v>521.27846980878496</v>
          </cell>
          <cell r="Y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4532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Y72">
            <v>9045.6846749087836</v>
          </cell>
          <cell r="BB72">
            <v>0</v>
          </cell>
          <cell r="BC72">
            <v>0</v>
          </cell>
          <cell r="BM72">
            <v>0</v>
          </cell>
          <cell r="CN72">
            <v>3021.4303542565958</v>
          </cell>
          <cell r="CO72">
            <v>936.64340981954479</v>
          </cell>
          <cell r="CP72">
            <v>0</v>
          </cell>
          <cell r="DB72">
            <v>0</v>
          </cell>
          <cell r="DF72">
            <v>2751.8787902199483</v>
          </cell>
          <cell r="DU72">
            <v>6284.7615297745424</v>
          </cell>
          <cell r="DV72">
            <v>1535.1458805309146</v>
          </cell>
          <cell r="DW72">
            <v>164.285</v>
          </cell>
          <cell r="EK72">
            <v>0</v>
          </cell>
          <cell r="EP72">
            <v>3461.908595358022</v>
          </cell>
          <cell r="FB72">
            <v>45459.074702847254</v>
          </cell>
          <cell r="FC72">
            <v>11964.618835070454</v>
          </cell>
          <cell r="FD72">
            <v>562.85640000000001</v>
          </cell>
          <cell r="FE72">
            <v>0</v>
          </cell>
          <cell r="FL72">
            <v>0</v>
          </cell>
          <cell r="FS72">
            <v>21479.227508523953</v>
          </cell>
          <cell r="FX72">
            <v>13737.040369824223</v>
          </cell>
          <cell r="FY72">
            <v>3723.0042539565211</v>
          </cell>
          <cell r="FZ72">
            <v>0</v>
          </cell>
          <cell r="GG72">
            <v>11407.68</v>
          </cell>
          <cell r="GL72">
            <v>7764.6035627216179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2">
          <cell r="W72">
            <v>645.20816274081528</v>
          </cell>
          <cell r="X72">
            <v>154.71497760758132</v>
          </cell>
          <cell r="Y72">
            <v>1.1844999999999999</v>
          </cell>
          <cell r="AV72">
            <v>0</v>
          </cell>
          <cell r="AY72">
            <v>2406.6798958078266</v>
          </cell>
          <cell r="BM72">
            <v>1153.6000000000001</v>
          </cell>
          <cell r="BN72">
            <v>0</v>
          </cell>
          <cell r="BO72">
            <v>0</v>
          </cell>
          <cell r="BP72">
            <v>0</v>
          </cell>
          <cell r="CN72">
            <v>3267.0806928575935</v>
          </cell>
          <cell r="CO72">
            <v>910.55894919447121</v>
          </cell>
          <cell r="CP72">
            <v>0</v>
          </cell>
          <cell r="DB72">
            <v>0</v>
          </cell>
          <cell r="DG72">
            <v>2948.6940789575337</v>
          </cell>
          <cell r="DL72">
            <v>84.419999999999987</v>
          </cell>
          <cell r="DP72">
            <v>18.54</v>
          </cell>
          <cell r="DT72">
            <v>0</v>
          </cell>
          <cell r="DU72">
            <v>10740.159665625142</v>
          </cell>
          <cell r="DV72">
            <v>2561.8705954432685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2210.9999999999995</v>
          </cell>
          <cell r="EP72">
            <v>3532.7816490914029</v>
          </cell>
          <cell r="EU72">
            <v>86111.610000000015</v>
          </cell>
          <cell r="EW72">
            <v>1179.14625</v>
          </cell>
          <cell r="EY72">
            <v>0</v>
          </cell>
          <cell r="FA72">
            <v>0</v>
          </cell>
          <cell r="FL72">
            <v>0</v>
          </cell>
          <cell r="FS72">
            <v>0</v>
          </cell>
          <cell r="FV72">
            <v>40520.35</v>
          </cell>
          <cell r="FZ72">
            <v>156.50864999999999</v>
          </cell>
          <cell r="GG72">
            <v>76.5</v>
          </cell>
          <cell r="GL7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5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" style="1" customWidth="1"/>
    <col min="9" max="9" width="10.109375" style="1" bestFit="1" customWidth="1"/>
    <col min="10" max="11" width="9.44140625" style="1" bestFit="1" customWidth="1"/>
    <col min="12" max="16384" width="9.109375" style="1"/>
  </cols>
  <sheetData>
    <row r="1" spans="1:8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8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8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8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8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">
        <v>40</v>
      </c>
    </row>
    <row r="9" spans="1:8" ht="15.6" x14ac:dyDescent="0.3">
      <c r="A9" s="91" t="s">
        <v>8</v>
      </c>
      <c r="B9" s="92"/>
      <c r="C9" s="92"/>
      <c r="D9" s="93"/>
      <c r="E9" s="16">
        <f>SUM(E10:E14)</f>
        <v>607746.22000000009</v>
      </c>
      <c r="F9" s="16">
        <f t="shared" ref="F9:G9" si="0">SUM(F10:F14)</f>
        <v>527194.65999999992</v>
      </c>
      <c r="G9" s="16">
        <f t="shared" si="0"/>
        <v>268343.71999999997</v>
      </c>
    </row>
    <row r="10" spans="1:8" ht="13.2" customHeight="1" x14ac:dyDescent="0.3">
      <c r="A10" s="79" t="s">
        <v>9</v>
      </c>
      <c r="B10" s="80"/>
      <c r="C10" s="80"/>
      <c r="D10" s="81"/>
      <c r="E10" s="17">
        <v>324697.15000000002</v>
      </c>
      <c r="F10" s="17">
        <v>268109.59999999998</v>
      </c>
      <c r="G10" s="18">
        <v>168273.9</v>
      </c>
    </row>
    <row r="11" spans="1:8" ht="14.4" customHeight="1" x14ac:dyDescent="0.3">
      <c r="A11" s="79" t="s">
        <v>10</v>
      </c>
      <c r="B11" s="80"/>
      <c r="C11" s="80"/>
      <c r="D11" s="81"/>
      <c r="E11" s="17"/>
      <c r="F11" s="17"/>
      <c r="G11" s="18"/>
    </row>
    <row r="12" spans="1:8" ht="13.95" customHeight="1" x14ac:dyDescent="0.3">
      <c r="A12" s="79" t="s">
        <v>11</v>
      </c>
      <c r="B12" s="80"/>
      <c r="C12" s="80"/>
      <c r="D12" s="81"/>
      <c r="E12" s="17">
        <v>57024.78</v>
      </c>
      <c r="F12" s="17">
        <v>48357.45</v>
      </c>
      <c r="G12" s="18">
        <v>19892.189999999999</v>
      </c>
    </row>
    <row r="13" spans="1:8" ht="13.5" customHeight="1" x14ac:dyDescent="0.3">
      <c r="A13" s="79" t="s">
        <v>12</v>
      </c>
      <c r="B13" s="80"/>
      <c r="C13" s="80"/>
      <c r="D13" s="81"/>
      <c r="E13" s="17">
        <v>127984.26</v>
      </c>
      <c r="F13" s="17">
        <v>107655.3</v>
      </c>
      <c r="G13" s="18">
        <v>43603.64</v>
      </c>
    </row>
    <row r="14" spans="1:8" ht="14.4" customHeight="1" x14ac:dyDescent="0.3">
      <c r="A14" s="72" t="s">
        <v>13</v>
      </c>
      <c r="B14" s="72"/>
      <c r="C14" s="72"/>
      <c r="D14" s="72"/>
      <c r="E14" s="17">
        <v>98040.03</v>
      </c>
      <c r="F14" s="17">
        <v>103072.31</v>
      </c>
      <c r="G14" s="18">
        <v>36573.99</v>
      </c>
    </row>
    <row r="15" spans="1:8" ht="15.6" x14ac:dyDescent="0.3">
      <c r="A15" s="82" t="s">
        <v>41</v>
      </c>
      <c r="B15" s="83"/>
      <c r="C15" s="83"/>
      <c r="D15" s="84"/>
      <c r="E15" s="34">
        <f>SUM(E16:E19)</f>
        <v>168830.03</v>
      </c>
      <c r="F15" s="34">
        <f t="shared" ref="F15:G15" si="1">SUM(F16:F19)</f>
        <v>146393.60999999999</v>
      </c>
      <c r="G15" s="34">
        <f t="shared" si="1"/>
        <v>76717</v>
      </c>
    </row>
    <row r="16" spans="1:8" ht="33.6" customHeight="1" x14ac:dyDescent="0.3">
      <c r="A16" s="85" t="s">
        <v>43</v>
      </c>
      <c r="B16" s="86"/>
      <c r="C16" s="86"/>
      <c r="D16" s="87"/>
      <c r="E16" s="17">
        <v>163855.97</v>
      </c>
      <c r="F16" s="17">
        <v>142120.73000000001</v>
      </c>
      <c r="G16" s="18">
        <v>75063.61</v>
      </c>
    </row>
    <row r="17" spans="1:10" ht="15.6" x14ac:dyDescent="0.3">
      <c r="A17" s="72" t="s">
        <v>44</v>
      </c>
      <c r="B17" s="72"/>
      <c r="C17" s="72"/>
      <c r="D17" s="72"/>
      <c r="E17" s="17">
        <v>484.38</v>
      </c>
      <c r="F17" s="17">
        <v>412.02</v>
      </c>
      <c r="G17" s="18">
        <v>164.98</v>
      </c>
    </row>
    <row r="18" spans="1:10" ht="15.6" x14ac:dyDescent="0.3">
      <c r="A18" s="72" t="s">
        <v>45</v>
      </c>
      <c r="B18" s="72"/>
      <c r="C18" s="72"/>
      <c r="D18" s="72"/>
      <c r="E18" s="17"/>
      <c r="F18" s="17"/>
      <c r="G18" s="18"/>
    </row>
    <row r="19" spans="1:10" ht="15.6" x14ac:dyDescent="0.3">
      <c r="A19" s="72" t="s">
        <v>46</v>
      </c>
      <c r="B19" s="72"/>
      <c r="C19" s="72"/>
      <c r="D19" s="72"/>
      <c r="E19" s="17">
        <v>4489.68</v>
      </c>
      <c r="F19" s="17">
        <v>3860.86</v>
      </c>
      <c r="G19" s="18">
        <v>1488.41</v>
      </c>
    </row>
    <row r="20" spans="1:10" ht="15.6" x14ac:dyDescent="0.3">
      <c r="A20" s="71" t="s">
        <v>14</v>
      </c>
      <c r="B20" s="71"/>
      <c r="C20" s="71"/>
      <c r="D20" s="71"/>
      <c r="E20" s="34">
        <f>E21</f>
        <v>1995.84</v>
      </c>
      <c r="F20" s="34">
        <f t="shared" ref="F20:G20" si="2">F21</f>
        <v>1520.58</v>
      </c>
      <c r="G20" s="34">
        <f t="shared" si="2"/>
        <v>1192.04</v>
      </c>
    </row>
    <row r="21" spans="1:10" ht="15.6" x14ac:dyDescent="0.3">
      <c r="A21" s="72" t="s">
        <v>15</v>
      </c>
      <c r="B21" s="72"/>
      <c r="C21" s="72"/>
      <c r="D21" s="72"/>
      <c r="E21" s="17">
        <v>1995.84</v>
      </c>
      <c r="F21" s="17">
        <v>1520.58</v>
      </c>
      <c r="G21" s="18">
        <v>1192.04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44" t="s">
        <v>52</v>
      </c>
      <c r="B24" s="44"/>
      <c r="C24" s="44"/>
      <c r="D24" s="44"/>
      <c r="E24" s="44"/>
      <c r="F24" s="17">
        <v>-765086.45509604272</v>
      </c>
      <c r="G24" s="19"/>
      <c r="I24" s="28"/>
    </row>
    <row r="25" spans="1:10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38292.697042701642</v>
      </c>
      <c r="I25" s="28"/>
    </row>
    <row r="26" spans="1:10" ht="28.5" customHeight="1" x14ac:dyDescent="0.25">
      <c r="A26" s="63"/>
      <c r="B26" s="64"/>
      <c r="C26" s="64"/>
      <c r="D26" s="64"/>
      <c r="E26" s="65"/>
      <c r="F26" s="57"/>
      <c r="I26" s="28"/>
    </row>
    <row r="27" spans="1:10" ht="15.6" hidden="1" x14ac:dyDescent="0.3">
      <c r="A27" s="43" t="s">
        <v>16</v>
      </c>
      <c r="B27" s="54"/>
      <c r="C27" s="54"/>
      <c r="D27" s="54"/>
      <c r="E27" s="55"/>
      <c r="F27" s="25">
        <f>'[1]УК ВР декабрь нар'!W72</f>
        <v>3015.4864622200848</v>
      </c>
      <c r="I27" s="28"/>
    </row>
    <row r="28" spans="1:10" ht="15.6" hidden="1" x14ac:dyDescent="0.3">
      <c r="A28" s="43" t="s">
        <v>31</v>
      </c>
      <c r="B28" s="54"/>
      <c r="C28" s="54"/>
      <c r="D28" s="54"/>
      <c r="E28" s="55"/>
      <c r="F28" s="25">
        <f>'[1]УК ВР декабрь нар'!X72</f>
        <v>606.92654320356939</v>
      </c>
      <c r="I28" s="28"/>
    </row>
    <row r="29" spans="1:10" ht="15.6" hidden="1" x14ac:dyDescent="0.3">
      <c r="A29" s="43" t="s">
        <v>18</v>
      </c>
      <c r="B29" s="54"/>
      <c r="C29" s="54"/>
      <c r="D29" s="54"/>
      <c r="E29" s="55"/>
      <c r="F29" s="25">
        <f>'[1]УК ВР декабрь нар'!Y72</f>
        <v>2724.0410000000002</v>
      </c>
      <c r="I29" s="28"/>
    </row>
    <row r="30" spans="1:10" ht="15.6" hidden="1" x14ac:dyDescent="0.3">
      <c r="A30" s="43" t="s">
        <v>19</v>
      </c>
      <c r="B30" s="54"/>
      <c r="C30" s="54"/>
      <c r="D30" s="54"/>
      <c r="E30" s="55"/>
      <c r="F30" s="25">
        <f>'[1]УК ВР декабрь нар'!AA72+'[1]УК ВР декабрь нар'!AB72+'[1]УК ВР декабрь нар'!AC72+'[1]УК ВР декабрь нар'!AD72+'[1]УК ВР декабрь нар'!AE72+'[1]УК ВР декабрь нар'!AF72+'[1]УК ВР декабрь нар'!AG72+'[1]УК ВР декабрь нар'!AH72+'[1]УК ВР декабрь нар'!AJ72+'[1]УК ВР декабрь нар'!AL72+'[1]УК ВР декабрь нар'!AN72+'[1]УК ВР декабрь нар'!AO72+'[1]УК ВР декабрь нар'!AP72+'[1]УК ВР декабрь нар'!AQ72+'[1]УК ВР декабрь нар'!AR72+'[1]УК ВР декабрь нар'!AT72</f>
        <v>21980.2</v>
      </c>
      <c r="I30" s="28"/>
    </row>
    <row r="31" spans="1:10" ht="36.75" hidden="1" customHeight="1" x14ac:dyDescent="0.3">
      <c r="A31" s="45" t="s">
        <v>32</v>
      </c>
      <c r="B31" s="58"/>
      <c r="C31" s="58"/>
      <c r="D31" s="58"/>
      <c r="E31" s="59"/>
      <c r="F31" s="25">
        <f>'[1]УК ВР декабрь нар'!AY72</f>
        <v>9966.0430372779883</v>
      </c>
      <c r="I31" s="28"/>
      <c r="J31" s="28"/>
    </row>
    <row r="32" spans="1:10" ht="15.75" customHeight="1" x14ac:dyDescent="0.25">
      <c r="A32" s="60" t="s">
        <v>33</v>
      </c>
      <c r="B32" s="61"/>
      <c r="C32" s="61"/>
      <c r="D32" s="61"/>
      <c r="E32" s="62"/>
      <c r="F32" s="56">
        <f>SUM(F34:F38)+3243</f>
        <v>57769.634348162625</v>
      </c>
      <c r="I32" s="28"/>
      <c r="J32" s="28"/>
    </row>
    <row r="33" spans="1:10" ht="33" customHeight="1" x14ac:dyDescent="0.25">
      <c r="A33" s="63"/>
      <c r="B33" s="64"/>
      <c r="C33" s="64"/>
      <c r="D33" s="64"/>
      <c r="E33" s="65"/>
      <c r="F33" s="57"/>
      <c r="I33" s="28"/>
      <c r="J33" s="28"/>
    </row>
    <row r="34" spans="1:10" ht="15.6" hidden="1" x14ac:dyDescent="0.3">
      <c r="A34" s="42" t="s">
        <v>16</v>
      </c>
      <c r="B34" s="42"/>
      <c r="C34" s="42"/>
      <c r="D34" s="42"/>
      <c r="E34" s="42"/>
      <c r="F34" s="25">
        <f>'[1]УК ВР декабрь нар'!CN72+'[1]УК ВР декабрь нар'!DU72</f>
        <v>20827.041963615953</v>
      </c>
      <c r="I34" s="28"/>
      <c r="J34" s="28"/>
    </row>
    <row r="35" spans="1:10" ht="15.6" hidden="1" x14ac:dyDescent="0.3">
      <c r="A35" s="42" t="s">
        <v>31</v>
      </c>
      <c r="B35" s="42"/>
      <c r="C35" s="42"/>
      <c r="D35" s="42"/>
      <c r="E35" s="42"/>
      <c r="F35" s="25">
        <f>'[1]УК ВР декабрь нар'!CO72+'[1]УК ВР декабрь нар'!DV72</f>
        <v>4336.1481217897044</v>
      </c>
      <c r="I35" s="28"/>
      <c r="J35" s="28"/>
    </row>
    <row r="36" spans="1:10" ht="15.6" hidden="1" x14ac:dyDescent="0.3">
      <c r="A36" s="42" t="s">
        <v>18</v>
      </c>
      <c r="B36" s="42"/>
      <c r="C36" s="42"/>
      <c r="D36" s="42"/>
      <c r="E36" s="42"/>
      <c r="F36" s="25">
        <f>'[1]УК ВР декабрь нар'!CP72+'[1]УК ВР декабрь нар'!DW72</f>
        <v>11553.3349</v>
      </c>
      <c r="I36" s="28"/>
      <c r="J36" s="28"/>
    </row>
    <row r="37" spans="1:10" ht="15.6" hidden="1" x14ac:dyDescent="0.3">
      <c r="A37" s="42" t="s">
        <v>19</v>
      </c>
      <c r="B37" s="42"/>
      <c r="C37" s="42"/>
      <c r="D37" s="42"/>
      <c r="E37" s="42"/>
      <c r="F37" s="25">
        <f>'[1]УК ВР декабрь нар'!AI72+'[1]УК ВР декабрь нар'!AJ72+'[1]УК ВР декабрь нар'!AS72+'[1]УК ВР декабрь нар'!BC72+'[1]УК ВР декабрь нар'!DB72+'[1]УК ВР декабрь нар'!EK72+'[1]УК ВР декабрь нар'!AM72</f>
        <v>1153.6000000000001</v>
      </c>
      <c r="I37" s="28"/>
      <c r="J37" s="28"/>
    </row>
    <row r="38" spans="1:10" ht="39.75" hidden="1" customHeight="1" x14ac:dyDescent="0.3">
      <c r="A38" s="45" t="s">
        <v>34</v>
      </c>
      <c r="B38" s="46"/>
      <c r="C38" s="46"/>
      <c r="D38" s="46"/>
      <c r="E38" s="47"/>
      <c r="F38" s="25">
        <f>'[1]УК ВР декабрь нар'!DG72+'[1]УК ВР декабрь нар'!EQ72</f>
        <v>16656.509362756966</v>
      </c>
      <c r="I38" s="28"/>
      <c r="J38" s="28"/>
    </row>
    <row r="39" spans="1:10" ht="32.4" customHeight="1" x14ac:dyDescent="0.3">
      <c r="A39" s="48" t="s">
        <v>35</v>
      </c>
      <c r="B39" s="49"/>
      <c r="C39" s="49"/>
      <c r="D39" s="49"/>
      <c r="E39" s="50"/>
      <c r="F39" s="26">
        <f>SUM(F40:F48)+26048.22</f>
        <v>139633.86435718086</v>
      </c>
      <c r="I39" s="28"/>
      <c r="J39" s="28"/>
    </row>
    <row r="40" spans="1:10" ht="15.6" hidden="1" x14ac:dyDescent="0.3">
      <c r="A40" s="51" t="s">
        <v>20</v>
      </c>
      <c r="B40" s="52"/>
      <c r="C40" s="52"/>
      <c r="D40" s="52"/>
      <c r="E40" s="53"/>
      <c r="F40" s="25">
        <f>'[1]УК ВР декабрь нар'!FB72+'[1]УК ВР декабрь нар'!FX72</f>
        <v>64211.51067065596</v>
      </c>
      <c r="I40" s="28"/>
      <c r="J40" s="28"/>
    </row>
    <row r="41" spans="1:10" ht="15.6" hidden="1" x14ac:dyDescent="0.3">
      <c r="A41" s="43" t="s">
        <v>31</v>
      </c>
      <c r="B41" s="54"/>
      <c r="C41" s="54"/>
      <c r="D41" s="54"/>
      <c r="E41" s="54"/>
      <c r="F41" s="25">
        <f>'[1]УК ВР декабрь нар'!FC72+'[1]УК ВР декабрь нар'!FY72</f>
        <v>13131.140445534806</v>
      </c>
      <c r="I41" s="28"/>
      <c r="J41" s="28"/>
    </row>
    <row r="42" spans="1:10" ht="15.6" hidden="1" customHeight="1" x14ac:dyDescent="0.3">
      <c r="A42" s="42" t="s">
        <v>21</v>
      </c>
      <c r="B42" s="42"/>
      <c r="C42" s="42"/>
      <c r="D42" s="42"/>
      <c r="E42" s="43"/>
      <c r="F42" s="25"/>
      <c r="I42" s="28"/>
      <c r="J42" s="28"/>
    </row>
    <row r="43" spans="1:10" ht="15.6" hidden="1" customHeight="1" x14ac:dyDescent="0.3">
      <c r="A43" s="43" t="s">
        <v>17</v>
      </c>
      <c r="B43" s="54"/>
      <c r="C43" s="54"/>
      <c r="D43" s="54"/>
      <c r="E43" s="54"/>
      <c r="F43" s="25"/>
      <c r="I43" s="28"/>
      <c r="J43" s="28"/>
    </row>
    <row r="44" spans="1:10" ht="15.6" hidden="1" customHeight="1" x14ac:dyDescent="0.3">
      <c r="A44" s="42" t="s">
        <v>22</v>
      </c>
      <c r="B44" s="42"/>
      <c r="C44" s="42"/>
      <c r="D44" s="42"/>
      <c r="E44" s="43"/>
      <c r="F44" s="25"/>
      <c r="I44" s="28"/>
      <c r="J44" s="28"/>
    </row>
    <row r="45" spans="1:10" ht="15.6" hidden="1" customHeight="1" x14ac:dyDescent="0.3">
      <c r="A45" s="43" t="s">
        <v>17</v>
      </c>
      <c r="B45" s="54"/>
      <c r="C45" s="54"/>
      <c r="D45" s="54"/>
      <c r="E45" s="54"/>
      <c r="F45" s="25"/>
      <c r="I45" s="28"/>
      <c r="J45" s="28"/>
    </row>
    <row r="46" spans="1:10" ht="15.6" hidden="1" x14ac:dyDescent="0.3">
      <c r="A46" s="42" t="s">
        <v>18</v>
      </c>
      <c r="B46" s="42"/>
      <c r="C46" s="42"/>
      <c r="D46" s="42"/>
      <c r="E46" s="43"/>
      <c r="F46" s="25">
        <f>'[1]УК ВР декабрь нар'!FD72+'[1]УК ВР декабрь нар'!FZ72</f>
        <v>436.44780000000003</v>
      </c>
      <c r="I46" s="28"/>
      <c r="J46" s="28"/>
    </row>
    <row r="47" spans="1:10" ht="15.6" hidden="1" x14ac:dyDescent="0.3">
      <c r="A47" s="43" t="s">
        <v>19</v>
      </c>
      <c r="B47" s="54"/>
      <c r="C47" s="54"/>
      <c r="D47" s="54"/>
      <c r="E47" s="54"/>
      <c r="F47" s="25">
        <f>'[1]УК ВР декабрь нар'!GG72+'[1]УК ВР декабрь нар'!FL72+'[1]УК ВР декабрь нар'!BB72+'[1]УК ВР декабрь нар'!AK72</f>
        <v>6.12</v>
      </c>
      <c r="I47" s="28"/>
      <c r="J47" s="28"/>
    </row>
    <row r="48" spans="1:10" ht="43.5" hidden="1" customHeight="1" x14ac:dyDescent="0.3">
      <c r="A48" s="45" t="s">
        <v>36</v>
      </c>
      <c r="B48" s="46"/>
      <c r="C48" s="46"/>
      <c r="D48" s="46"/>
      <c r="E48" s="47"/>
      <c r="F48" s="25">
        <f>'[1]УК ВР декабрь нар'!FS72+'[1]УК ВР декабрь нар'!GL72</f>
        <v>35800.425440990097</v>
      </c>
      <c r="I48" s="28"/>
      <c r="J48" s="28"/>
    </row>
    <row r="49" spans="1:12" ht="15.6" hidden="1" customHeight="1" x14ac:dyDescent="0.3">
      <c r="A49" s="48" t="s">
        <v>37</v>
      </c>
      <c r="B49" s="54"/>
      <c r="C49" s="54"/>
      <c r="D49" s="54"/>
      <c r="E49" s="55"/>
      <c r="F49" s="32"/>
      <c r="I49" s="28"/>
      <c r="J49" s="28"/>
    </row>
    <row r="50" spans="1:12" ht="15.6" x14ac:dyDescent="0.3">
      <c r="A50" s="67" t="s">
        <v>47</v>
      </c>
      <c r="B50" s="68"/>
      <c r="C50" s="68"/>
      <c r="D50" s="68"/>
      <c r="E50" s="69"/>
      <c r="F50" s="26">
        <f>F25+F32+F39+F49</f>
        <v>235696.19574804514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32238.65</v>
      </c>
      <c r="I51" s="28"/>
    </row>
    <row r="52" spans="1:12" ht="15.6" x14ac:dyDescent="0.3">
      <c r="A52" s="43" t="s">
        <v>23</v>
      </c>
      <c r="B52" s="54"/>
      <c r="C52" s="54"/>
      <c r="D52" s="54"/>
      <c r="E52" s="54"/>
      <c r="F52" s="25">
        <v>18502.490000000002</v>
      </c>
      <c r="I52" s="28"/>
    </row>
    <row r="53" spans="1:12" ht="15.6" x14ac:dyDescent="0.3">
      <c r="A53" s="43" t="s">
        <v>24</v>
      </c>
      <c r="B53" s="54"/>
      <c r="C53" s="54"/>
      <c r="D53" s="54"/>
      <c r="E53" s="54"/>
      <c r="F53" s="25">
        <v>13736.16</v>
      </c>
      <c r="I53" s="28"/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5">
        <v>0</v>
      </c>
      <c r="I54" s="28"/>
    </row>
    <row r="55" spans="1:12" ht="15.6" x14ac:dyDescent="0.3">
      <c r="A55" s="70" t="s">
        <v>49</v>
      </c>
      <c r="B55" s="70"/>
      <c r="C55" s="70"/>
      <c r="D55" s="70"/>
      <c r="E55" s="70"/>
      <c r="F55" s="26">
        <f>F50+F51</f>
        <v>267934.84574804513</v>
      </c>
      <c r="H55" s="28"/>
      <c r="I55" s="28"/>
      <c r="K55" s="28"/>
      <c r="L55" s="28"/>
    </row>
    <row r="56" spans="1:12" ht="15.6" x14ac:dyDescent="0.3">
      <c r="A56" s="44" t="s">
        <v>26</v>
      </c>
      <c r="B56" s="44"/>
      <c r="C56" s="44"/>
      <c r="D56" s="44"/>
      <c r="E56" s="44"/>
      <c r="F56" s="27">
        <f>E16</f>
        <v>163855.97</v>
      </c>
      <c r="I56" s="28"/>
    </row>
    <row r="57" spans="1:12" ht="15.6" x14ac:dyDescent="0.3">
      <c r="A57" s="44" t="s">
        <v>27</v>
      </c>
      <c r="B57" s="44"/>
      <c r="C57" s="44"/>
      <c r="D57" s="44"/>
      <c r="E57" s="44"/>
      <c r="F57" s="26">
        <f>F16</f>
        <v>142120.73000000001</v>
      </c>
      <c r="H57" s="28"/>
      <c r="I57" s="28"/>
    </row>
    <row r="58" spans="1:12" ht="15.6" x14ac:dyDescent="0.3">
      <c r="A58" s="66" t="s">
        <v>28</v>
      </c>
      <c r="B58" s="66"/>
      <c r="C58" s="66"/>
      <c r="D58" s="66"/>
      <c r="E58" s="66"/>
      <c r="F58" s="26">
        <f>F24+F56-F55</f>
        <v>-869165.33084408788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7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'Козловская 51 а'!A2:G2</f>
        <v xml:space="preserve">перед собственниками дома по адресу: ул. Козловская 51 а 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'Козловская 51 а'!G6:H6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'Козловская 51 а'!G8:H8</f>
        <v>задолженность с нарастающим итогом с -01.08.2011г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225671.82</v>
      </c>
      <c r="F9" s="16">
        <f t="shared" ref="F9:G9" si="0">SUM(F10:F15)</f>
        <v>286994.26999999996</v>
      </c>
      <c r="G9" s="16">
        <f t="shared" si="0"/>
        <v>207021.27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89635.88</v>
      </c>
      <c r="G10" s="18">
        <v>78638.02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55484.99</v>
      </c>
      <c r="F12" s="17">
        <v>47818.17</v>
      </c>
      <c r="G12" s="18">
        <v>27559.01</v>
      </c>
    </row>
    <row r="13" spans="1:7" ht="15.6" x14ac:dyDescent="0.3">
      <c r="A13" s="79" t="s">
        <v>12</v>
      </c>
      <c r="B13" s="80"/>
      <c r="C13" s="80"/>
      <c r="D13" s="81"/>
      <c r="E13" s="17">
        <v>118997.44</v>
      </c>
      <c r="F13" s="17">
        <v>101232.59</v>
      </c>
      <c r="G13" s="18">
        <v>61368.49</v>
      </c>
    </row>
    <row r="14" spans="1:7" ht="15.6" x14ac:dyDescent="0.3">
      <c r="A14" s="72" t="s">
        <v>13</v>
      </c>
      <c r="B14" s="72"/>
      <c r="C14" s="72"/>
      <c r="D14" s="72"/>
      <c r="E14" s="17">
        <v>0</v>
      </c>
      <c r="F14" s="17">
        <v>11167.81</v>
      </c>
      <c r="G14" s="18">
        <v>25406.18</v>
      </c>
    </row>
    <row r="15" spans="1:7" ht="15.6" x14ac:dyDescent="0.3">
      <c r="A15" s="79" t="s">
        <v>68</v>
      </c>
      <c r="B15" s="80"/>
      <c r="C15" s="80"/>
      <c r="D15" s="81"/>
      <c r="E15" s="17">
        <v>51189.39</v>
      </c>
      <c r="F15" s="17">
        <v>37139.82</v>
      </c>
      <c r="G15" s="18">
        <v>14049.57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153196.75999999998</v>
      </c>
      <c r="F16" s="16">
        <f>SUM(F17:F20)</f>
        <v>158566.32</v>
      </c>
      <c r="G16" s="16">
        <f>SUM(G17:G20)</f>
        <v>71347.44</v>
      </c>
    </row>
    <row r="17" spans="1:12" ht="15.6" x14ac:dyDescent="0.3">
      <c r="A17" s="94" t="s">
        <v>43</v>
      </c>
      <c r="B17" s="95"/>
      <c r="C17" s="95"/>
      <c r="D17" s="96"/>
      <c r="E17" s="17">
        <v>147958.79999999999</v>
      </c>
      <c r="F17" s="17">
        <v>153440.53</v>
      </c>
      <c r="G17" s="18">
        <v>69581.88</v>
      </c>
    </row>
    <row r="18" spans="1:12" ht="15.6" x14ac:dyDescent="0.3">
      <c r="A18" s="72" t="s">
        <v>55</v>
      </c>
      <c r="B18" s="72"/>
      <c r="C18" s="72"/>
      <c r="D18" s="72"/>
      <c r="E18" s="17">
        <v>528</v>
      </c>
      <c r="F18" s="17">
        <v>515.28</v>
      </c>
      <c r="G18" s="18">
        <v>177.7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4709.96</v>
      </c>
      <c r="F20" s="17">
        <v>4610.51</v>
      </c>
      <c r="G20" s="18">
        <v>1587.86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1164.24</v>
      </c>
      <c r="F21" s="16">
        <f>SUM(F22)</f>
        <v>1458.71</v>
      </c>
      <c r="G21" s="16">
        <f>SUM(G22)</f>
        <v>897.57</v>
      </c>
    </row>
    <row r="22" spans="1:12" ht="15.6" x14ac:dyDescent="0.3">
      <c r="A22" s="72" t="s">
        <v>15</v>
      </c>
      <c r="B22" s="72"/>
      <c r="C22" s="72"/>
      <c r="D22" s="72"/>
      <c r="E22" s="17">
        <v>1164.24</v>
      </c>
      <c r="F22" s="17">
        <v>1458.71</v>
      </c>
      <c r="G22" s="18">
        <v>897.57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4" t="s">
        <v>59</v>
      </c>
      <c r="B25" s="44"/>
      <c r="C25" s="44"/>
      <c r="D25" s="44"/>
      <c r="E25" s="44"/>
      <c r="F25" s="34">
        <f>'Козловская 51 а'!F58</f>
        <v>-869165.33084408788</v>
      </c>
      <c r="G25" s="19"/>
    </row>
    <row r="26" spans="1:12" ht="13.2" customHeight="1" x14ac:dyDescent="0.25">
      <c r="A26" s="60" t="s">
        <v>60</v>
      </c>
      <c r="B26" s="61"/>
      <c r="C26" s="61"/>
      <c r="D26" s="61"/>
      <c r="E26" s="62"/>
      <c r="F26" s="56">
        <f>SUM(F28:F32)</f>
        <v>12360.934560948841</v>
      </c>
    </row>
    <row r="27" spans="1:12" ht="13.2" customHeight="1" x14ac:dyDescent="0.25">
      <c r="A27" s="63"/>
      <c r="B27" s="64"/>
      <c r="C27" s="64"/>
      <c r="D27" s="64"/>
      <c r="E27" s="65"/>
      <c r="F27" s="57"/>
    </row>
    <row r="28" spans="1:12" ht="15.6" hidden="1" customHeight="1" x14ac:dyDescent="0.3">
      <c r="A28" s="43" t="s">
        <v>16</v>
      </c>
      <c r="B28" s="54"/>
      <c r="C28" s="54"/>
      <c r="D28" s="54"/>
      <c r="E28" s="55"/>
      <c r="F28" s="25">
        <f>'[2]УК ВР декабрь нар'!W72</f>
        <v>2109.6247170844426</v>
      </c>
      <c r="L28" s="39"/>
    </row>
    <row r="29" spans="1:12" ht="15.6" hidden="1" customHeight="1" x14ac:dyDescent="0.3">
      <c r="A29" s="43" t="s">
        <v>31</v>
      </c>
      <c r="B29" s="54"/>
      <c r="C29" s="54"/>
      <c r="D29" s="54"/>
      <c r="E29" s="55"/>
      <c r="F29" s="25">
        <f>'[2]УК ВР декабрь нар'!X72</f>
        <v>649.0061942956155</v>
      </c>
    </row>
    <row r="30" spans="1:12" ht="15.6" hidden="1" customHeight="1" x14ac:dyDescent="0.3">
      <c r="A30" s="43" t="s">
        <v>18</v>
      </c>
      <c r="B30" s="54"/>
      <c r="C30" s="54"/>
      <c r="D30" s="54"/>
      <c r="E30" s="55"/>
      <c r="F30" s="25">
        <f>'[2]УК ВР декабрь нар'!Y72</f>
        <v>0</v>
      </c>
    </row>
    <row r="31" spans="1:12" ht="15.6" hidden="1" customHeight="1" x14ac:dyDescent="0.3">
      <c r="A31" s="43" t="s">
        <v>19</v>
      </c>
      <c r="B31" s="54"/>
      <c r="C31" s="54"/>
      <c r="D31" s="54"/>
      <c r="E31" s="55"/>
      <c r="F31" s="25">
        <f>'[2]УК ВР декабрь нар'!AV72+'[2]УК ВР декабрь нар'!BN72</f>
        <v>0</v>
      </c>
    </row>
    <row r="32" spans="1:12" ht="15.6" hidden="1" customHeight="1" x14ac:dyDescent="0.3">
      <c r="A32" s="45" t="s">
        <v>61</v>
      </c>
      <c r="B32" s="58"/>
      <c r="C32" s="58"/>
      <c r="D32" s="58"/>
      <c r="E32" s="59"/>
      <c r="F32" s="25">
        <f>'[2]УК ВР декабрь нар'!AY72</f>
        <v>9602.3036495687829</v>
      </c>
    </row>
    <row r="33" spans="1:12" ht="13.2" customHeight="1" x14ac:dyDescent="0.25">
      <c r="A33" s="60" t="s">
        <v>62</v>
      </c>
      <c r="B33" s="61"/>
      <c r="C33" s="61"/>
      <c r="D33" s="61"/>
      <c r="E33" s="62"/>
      <c r="F33" s="56">
        <f>SUM(F35:F39)+2126.64</f>
        <v>33049.947476455265</v>
      </c>
    </row>
    <row r="34" spans="1:12" ht="13.2" customHeight="1" x14ac:dyDescent="0.25">
      <c r="A34" s="63"/>
      <c r="B34" s="64"/>
      <c r="C34" s="64"/>
      <c r="D34" s="64"/>
      <c r="E34" s="65"/>
      <c r="F34" s="57"/>
    </row>
    <row r="35" spans="1:12" ht="15.6" hidden="1" customHeight="1" x14ac:dyDescent="0.3">
      <c r="A35" s="42" t="s">
        <v>16</v>
      </c>
      <c r="B35" s="42"/>
      <c r="C35" s="42"/>
      <c r="D35" s="42"/>
      <c r="E35" s="42"/>
      <c r="F35" s="25">
        <f>'[2]УК ВР декабрь нар'!CN72+'[2]УК ВР декабрь нар'!DU72</f>
        <v>14171.874163596633</v>
      </c>
      <c r="L35" s="39"/>
    </row>
    <row r="36" spans="1:12" ht="15.6" hidden="1" customHeight="1" x14ac:dyDescent="0.3">
      <c r="A36" s="42" t="s">
        <v>31</v>
      </c>
      <c r="B36" s="42"/>
      <c r="C36" s="42"/>
      <c r="D36" s="42"/>
      <c r="E36" s="42"/>
      <c r="F36" s="25">
        <f>'[2]УК ВР декабрь нар'!CO72+'[2]УК ВР декабрь нар'!DV72</f>
        <v>4381.4354500121426</v>
      </c>
    </row>
    <row r="37" spans="1:12" ht="15.6" hidden="1" customHeight="1" x14ac:dyDescent="0.3">
      <c r="A37" s="42" t="s">
        <v>18</v>
      </c>
      <c r="B37" s="42"/>
      <c r="C37" s="42"/>
      <c r="D37" s="42"/>
      <c r="E37" s="42"/>
      <c r="F37" s="25">
        <f>'[2]УК ВР декабрь нар'!CP72+'[2]УК ВР декабрь нар'!DW72</f>
        <v>61.594000000000001</v>
      </c>
    </row>
    <row r="38" spans="1:12" ht="15.6" hidden="1" customHeight="1" x14ac:dyDescent="0.3">
      <c r="A38" s="42" t="s">
        <v>19</v>
      </c>
      <c r="B38" s="42"/>
      <c r="C38" s="42"/>
      <c r="D38" s="42"/>
      <c r="E38" s="42"/>
      <c r="F38" s="25">
        <f>'[2]УК ВР декабрь нар'!BM72+'[2]УК ВР декабрь нар'!DB72+'[2]УК ВР декабрь нар'!EL72</f>
        <v>0</v>
      </c>
    </row>
    <row r="39" spans="1:12" ht="15.6" hidden="1" customHeight="1" x14ac:dyDescent="0.3">
      <c r="A39" s="45" t="s">
        <v>63</v>
      </c>
      <c r="B39" s="46"/>
      <c r="C39" s="46"/>
      <c r="D39" s="46"/>
      <c r="E39" s="47"/>
      <c r="F39" s="25">
        <f>'[2]УК ВР декабрь нар'!DG72+'[2]УК ВР декабрь нар'!EQ72</f>
        <v>12308.403862846488</v>
      </c>
    </row>
    <row r="40" spans="1:12" ht="15.6" x14ac:dyDescent="0.3">
      <c r="A40" s="48" t="s">
        <v>35</v>
      </c>
      <c r="B40" s="49"/>
      <c r="C40" s="49"/>
      <c r="D40" s="49"/>
      <c r="E40" s="50"/>
      <c r="F40" s="26">
        <f>SUM(F41:F49)</f>
        <v>118528.97880900968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'[2]УК ВР декабрь нар'!FB72+'[2]УК ВР декабрь нар'!FX72</f>
        <v>64629.369173072919</v>
      </c>
      <c r="L41" s="39"/>
    </row>
    <row r="42" spans="1:12" ht="15.6" hidden="1" customHeight="1" x14ac:dyDescent="0.3">
      <c r="A42" s="43" t="s">
        <v>31</v>
      </c>
      <c r="B42" s="54"/>
      <c r="C42" s="54"/>
      <c r="D42" s="54"/>
      <c r="E42" s="54"/>
      <c r="F42" s="25">
        <f>'[2]УК ВР декабрь нар'!FC72+'[2]УК ВР декабрь нар'!FY72</f>
        <v>19666.215047359656</v>
      </c>
    </row>
    <row r="43" spans="1:12" ht="15.6" hidden="1" customHeight="1" x14ac:dyDescent="0.3">
      <c r="A43" s="42" t="s">
        <v>21</v>
      </c>
      <c r="B43" s="42"/>
      <c r="C43" s="42"/>
      <c r="D43" s="42"/>
      <c r="E43" s="43"/>
      <c r="F43" s="25"/>
    </row>
    <row r="44" spans="1:12" ht="15.6" hidden="1" customHeight="1" x14ac:dyDescent="0.3">
      <c r="A44" s="43" t="s">
        <v>17</v>
      </c>
      <c r="B44" s="54"/>
      <c r="C44" s="54"/>
      <c r="D44" s="54"/>
      <c r="E44" s="54"/>
      <c r="F44" s="25"/>
    </row>
    <row r="45" spans="1:12" ht="15.6" hidden="1" customHeight="1" x14ac:dyDescent="0.3">
      <c r="A45" s="42" t="s">
        <v>22</v>
      </c>
      <c r="B45" s="42"/>
      <c r="C45" s="42"/>
      <c r="D45" s="42"/>
      <c r="E45" s="43"/>
      <c r="F45" s="25"/>
    </row>
    <row r="46" spans="1:12" ht="15.6" hidden="1" customHeight="1" x14ac:dyDescent="0.3">
      <c r="A46" s="43" t="s">
        <v>17</v>
      </c>
      <c r="B46" s="54"/>
      <c r="C46" s="54"/>
      <c r="D46" s="54"/>
      <c r="E46" s="54"/>
      <c r="F46" s="25"/>
    </row>
    <row r="47" spans="1:12" ht="15.6" hidden="1" customHeight="1" x14ac:dyDescent="0.3">
      <c r="A47" s="42" t="s">
        <v>18</v>
      </c>
      <c r="B47" s="42"/>
      <c r="C47" s="42"/>
      <c r="D47" s="42"/>
      <c r="E47" s="43"/>
      <c r="F47" s="25">
        <f>'[2]УК ВР декабрь нар'!FD72+'[2]УК ВР декабрь нар'!FZ72</f>
        <v>329.33760000000001</v>
      </c>
    </row>
    <row r="48" spans="1:12" ht="15.6" hidden="1" customHeight="1" x14ac:dyDescent="0.3">
      <c r="A48" s="43" t="s">
        <v>19</v>
      </c>
      <c r="B48" s="54"/>
      <c r="C48" s="54"/>
      <c r="D48" s="54"/>
      <c r="E48" s="54"/>
      <c r="F48" s="25">
        <f>'[2]УК ВР декабрь нар'!GG72+'[2]УК ВР декабрь нар'!FL72+'[2]УК ВР декабрь нар'!BB72+'[2]УК ВР декабрь нар'!AK72</f>
        <v>3295.62</v>
      </c>
    </row>
    <row r="49" spans="1:15" ht="15.6" hidden="1" customHeight="1" x14ac:dyDescent="0.3">
      <c r="A49" s="45" t="s">
        <v>64</v>
      </c>
      <c r="B49" s="46"/>
      <c r="C49" s="46"/>
      <c r="D49" s="46"/>
      <c r="E49" s="47"/>
      <c r="F49" s="25">
        <f>'[2]УК ВР декабрь нар'!FS72+'[2]УК ВР декабрь нар'!GL72</f>
        <v>30608.436988577123</v>
      </c>
    </row>
    <row r="50" spans="1:15" ht="15.6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x14ac:dyDescent="0.3">
      <c r="A51" s="67" t="s">
        <v>65</v>
      </c>
      <c r="B51" s="68"/>
      <c r="C51" s="68"/>
      <c r="D51" s="68"/>
      <c r="E51" s="69"/>
      <c r="F51" s="26">
        <f>F26+F33+F40+F50</f>
        <v>163939.86084641379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24576.5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9770.69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14805.81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188516.36084641379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147958.79999999999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153440.53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-909722.89169050171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'Козловская 51 а'!A2:G2</f>
        <v xml:space="preserve">перед собственниками дома по адресу: ул. Козловская 51 а 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'Козловская 51 а'!G6:H6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'Козловская 51 а'!G8:H8</f>
        <v>задолженность с нарастающим итогом с -01.08.2011г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165968.29999999999</v>
      </c>
      <c r="F9" s="16">
        <f t="shared" ref="F9:G9" si="0">SUM(F10:F15)</f>
        <v>186722.46</v>
      </c>
      <c r="G9" s="16">
        <f t="shared" si="0"/>
        <v>186267.11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7261.18</v>
      </c>
      <c r="G10" s="18">
        <v>71376.84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51676.98</v>
      </c>
      <c r="F12" s="17">
        <v>52913.84</v>
      </c>
      <c r="G12" s="18">
        <v>26322.15</v>
      </c>
    </row>
    <row r="13" spans="1:7" ht="15.6" x14ac:dyDescent="0.3">
      <c r="A13" s="79" t="s">
        <v>12</v>
      </c>
      <c r="B13" s="80"/>
      <c r="C13" s="80"/>
      <c r="D13" s="81"/>
      <c r="E13" s="17">
        <v>111455.93</v>
      </c>
      <c r="F13" s="17">
        <v>112942.55</v>
      </c>
      <c r="G13" s="18">
        <v>59881.87</v>
      </c>
    </row>
    <row r="14" spans="1:7" ht="15.6" x14ac:dyDescent="0.3">
      <c r="A14" s="72" t="s">
        <v>13</v>
      </c>
      <c r="B14" s="72"/>
      <c r="C14" s="72"/>
      <c r="D14" s="72"/>
      <c r="E14" s="17">
        <v>-3.16</v>
      </c>
      <c r="F14" s="17">
        <v>3918.08</v>
      </c>
      <c r="G14" s="18">
        <v>21484.94</v>
      </c>
    </row>
    <row r="15" spans="1:7" ht="15.6" x14ac:dyDescent="0.3">
      <c r="A15" s="79" t="s">
        <v>68</v>
      </c>
      <c r="B15" s="80"/>
      <c r="C15" s="80"/>
      <c r="D15" s="81"/>
      <c r="E15" s="17">
        <v>2838.55</v>
      </c>
      <c r="F15" s="17">
        <v>9686.81</v>
      </c>
      <c r="G15" s="18">
        <v>7201.31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153354.9</v>
      </c>
      <c r="F16" s="16">
        <f>SUM(F17:F20)</f>
        <v>166046.11000000002</v>
      </c>
      <c r="G16" s="16">
        <f>SUM(G17:G20)</f>
        <v>58656.229999999996</v>
      </c>
    </row>
    <row r="17" spans="1:12" ht="15.6" x14ac:dyDescent="0.3">
      <c r="A17" s="94" t="s">
        <v>43</v>
      </c>
      <c r="B17" s="95"/>
      <c r="C17" s="95"/>
      <c r="D17" s="96"/>
      <c r="E17" s="17">
        <v>147984.84</v>
      </c>
      <c r="F17" s="17">
        <v>160545.51</v>
      </c>
      <c r="G17" s="18">
        <v>57021.21</v>
      </c>
    </row>
    <row r="18" spans="1:12" ht="15.6" x14ac:dyDescent="0.3">
      <c r="A18" s="72" t="s">
        <v>55</v>
      </c>
      <c r="B18" s="72"/>
      <c r="C18" s="72"/>
      <c r="D18" s="72"/>
      <c r="E18" s="17">
        <v>528</v>
      </c>
      <c r="F18" s="17">
        <v>542.70000000000005</v>
      </c>
      <c r="G18" s="18">
        <v>163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4842.0600000000004</v>
      </c>
      <c r="F20" s="17">
        <v>4957.8999999999996</v>
      </c>
      <c r="G20" s="18">
        <v>1472.02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117.87</v>
      </c>
      <c r="G21" s="16">
        <f>SUM(G22)</f>
        <v>779.7</v>
      </c>
    </row>
    <row r="22" spans="1:12" ht="15.6" x14ac:dyDescent="0.3">
      <c r="A22" s="72" t="s">
        <v>15</v>
      </c>
      <c r="B22" s="72"/>
      <c r="C22" s="72"/>
      <c r="D22" s="72"/>
      <c r="E22" s="17">
        <v>0</v>
      </c>
      <c r="F22" s="17">
        <v>117.87</v>
      </c>
      <c r="G22" s="18">
        <v>779.7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4" t="s">
        <v>71</v>
      </c>
      <c r="B25" s="44"/>
      <c r="C25" s="44"/>
      <c r="D25" s="44"/>
      <c r="E25" s="44"/>
      <c r="F25" s="34">
        <f>'Козловская 51 а(2019)'!F59</f>
        <v>-909722.89169050171</v>
      </c>
      <c r="G25" s="19"/>
    </row>
    <row r="26" spans="1:12" ht="13.2" customHeight="1" x14ac:dyDescent="0.25">
      <c r="A26" s="60" t="s">
        <v>72</v>
      </c>
      <c r="B26" s="61"/>
      <c r="C26" s="61"/>
      <c r="D26" s="61"/>
      <c r="E26" s="62"/>
      <c r="F26" s="56">
        <f>SUM(F28:F32)</f>
        <v>16003.35027777008</v>
      </c>
    </row>
    <row r="27" spans="1:12" ht="64.2" customHeight="1" x14ac:dyDescent="0.25">
      <c r="A27" s="63"/>
      <c r="B27" s="64"/>
      <c r="C27" s="64"/>
      <c r="D27" s="64"/>
      <c r="E27" s="65"/>
      <c r="F27" s="57"/>
    </row>
    <row r="28" spans="1:12" ht="15.6" hidden="1" customHeight="1" x14ac:dyDescent="0.3">
      <c r="A28" s="43" t="s">
        <v>16</v>
      </c>
      <c r="B28" s="54"/>
      <c r="C28" s="54"/>
      <c r="D28" s="54"/>
      <c r="E28" s="55"/>
      <c r="F28" s="25">
        <f>'[3]УК ВР декабрь нар'!W72</f>
        <v>1904.3871330525117</v>
      </c>
      <c r="L28" s="39"/>
    </row>
    <row r="29" spans="1:12" ht="15.6" hidden="1" customHeight="1" x14ac:dyDescent="0.3">
      <c r="A29" s="43" t="s">
        <v>31</v>
      </c>
      <c r="B29" s="54"/>
      <c r="C29" s="54"/>
      <c r="D29" s="54"/>
      <c r="E29" s="55"/>
      <c r="F29" s="25">
        <f>'[3]УК ВР декабрь нар'!X72</f>
        <v>521.27846980878496</v>
      </c>
    </row>
    <row r="30" spans="1:12" ht="15.6" hidden="1" customHeight="1" x14ac:dyDescent="0.3">
      <c r="A30" s="43" t="s">
        <v>18</v>
      </c>
      <c r="B30" s="54"/>
      <c r="C30" s="54"/>
      <c r="D30" s="54"/>
      <c r="E30" s="55"/>
      <c r="F30" s="25">
        <f>'[3]УК ВР декабрь нар'!Y72</f>
        <v>0</v>
      </c>
    </row>
    <row r="31" spans="1:12" ht="15.6" hidden="1" customHeight="1" x14ac:dyDescent="0.3">
      <c r="A31" s="43" t="s">
        <v>19</v>
      </c>
      <c r="B31" s="54"/>
      <c r="C31" s="54"/>
      <c r="D31" s="54"/>
      <c r="E31" s="55"/>
      <c r="F31" s="25">
        <f>'[3]УК ВР декабрь нар'!AA72+'[3]УК ВР декабрь нар'!AB72+'[3]УК ВР декабрь нар'!AC72+'[3]УК ВР декабрь нар'!AD72+'[3]УК ВР декабрь нар'!AE72+'[3]УК ВР декабрь нар'!AF72+'[3]УК ВР декабрь нар'!AG72+'[3]УК ВР декабрь нар'!AH72+'[3]УК ВР декабрь нар'!AJ72+'[3]УК ВР декабрь нар'!AL72+'[3]УК ВР декабрь нар'!AN72+'[3]УК ВР декабрь нар'!AO72+'[3]УК ВР декабрь нар'!AP72+'[3]УК ВР декабрь нар'!AQ72+'[3]УК ВР декабрь нар'!AR72+'[3]УК ВР декабрь нар'!AT72</f>
        <v>4532</v>
      </c>
    </row>
    <row r="32" spans="1:12" ht="15.6" hidden="1" customHeight="1" x14ac:dyDescent="0.3">
      <c r="A32" s="45" t="s">
        <v>61</v>
      </c>
      <c r="B32" s="58"/>
      <c r="C32" s="58"/>
      <c r="D32" s="58"/>
      <c r="E32" s="59"/>
      <c r="F32" s="25">
        <f>'[3]УК ВР декабрь нар'!AY72</f>
        <v>9045.6846749087836</v>
      </c>
    </row>
    <row r="33" spans="1:12" ht="13.2" customHeight="1" x14ac:dyDescent="0.25">
      <c r="A33" s="60" t="s">
        <v>73</v>
      </c>
      <c r="B33" s="61"/>
      <c r="C33" s="61"/>
      <c r="D33" s="61"/>
      <c r="E33" s="62"/>
      <c r="F33" s="56">
        <f>SUM(F35:F39)+3755.52</f>
        <v>21911.573559959568</v>
      </c>
    </row>
    <row r="34" spans="1:12" ht="86.4" customHeight="1" x14ac:dyDescent="0.25">
      <c r="A34" s="63"/>
      <c r="B34" s="64"/>
      <c r="C34" s="64"/>
      <c r="D34" s="64"/>
      <c r="E34" s="65"/>
      <c r="F34" s="57"/>
    </row>
    <row r="35" spans="1:12" ht="15.6" hidden="1" customHeight="1" x14ac:dyDescent="0.3">
      <c r="A35" s="42" t="s">
        <v>16</v>
      </c>
      <c r="B35" s="42"/>
      <c r="C35" s="42"/>
      <c r="D35" s="42"/>
      <c r="E35" s="42"/>
      <c r="F35" s="25">
        <f>'[3]УК ВР декабрь нар'!CN72+'[3]УК ВР декабрь нар'!DU72</f>
        <v>9306.1918840311373</v>
      </c>
      <c r="L35" s="39"/>
    </row>
    <row r="36" spans="1:12" ht="15.6" hidden="1" customHeight="1" x14ac:dyDescent="0.3">
      <c r="A36" s="42" t="s">
        <v>31</v>
      </c>
      <c r="B36" s="42"/>
      <c r="C36" s="42"/>
      <c r="D36" s="42"/>
      <c r="E36" s="42"/>
      <c r="F36" s="25">
        <f>'[3]УК ВР декабрь нар'!CO72+'[3]УК ВР декабрь нар'!DV72</f>
        <v>2471.7892903504594</v>
      </c>
    </row>
    <row r="37" spans="1:12" ht="15.6" hidden="1" customHeight="1" x14ac:dyDescent="0.3">
      <c r="A37" s="42" t="s">
        <v>18</v>
      </c>
      <c r="B37" s="42"/>
      <c r="C37" s="42"/>
      <c r="D37" s="42"/>
      <c r="E37" s="42"/>
      <c r="F37" s="25">
        <f>'[3]УК ВР декабрь нар'!CP72+'[3]УК ВР декабрь нар'!DW72</f>
        <v>164.285</v>
      </c>
    </row>
    <row r="38" spans="1:12" ht="15.6" hidden="1" customHeight="1" x14ac:dyDescent="0.3">
      <c r="A38" s="42" t="s">
        <v>19</v>
      </c>
      <c r="B38" s="42"/>
      <c r="C38" s="42"/>
      <c r="D38" s="42"/>
      <c r="E38" s="42"/>
      <c r="F38" s="25">
        <f>'[3]УК ВР декабрь нар'!AI72+'[3]УК ВР декабрь нар'!AJ72+'[3]УК ВР декабрь нар'!AS72+'[3]УК ВР декабрь нар'!BC72+'[3]УК ВР декабрь нар'!BM72+'[3]УК ВР декабрь нар'!DB72+'[3]УК ВР декабрь нар'!EK72+'[3]УК ВР декабрь нар'!AM72</f>
        <v>0</v>
      </c>
    </row>
    <row r="39" spans="1:12" ht="15.6" hidden="1" customHeight="1" x14ac:dyDescent="0.3">
      <c r="A39" s="45" t="s">
        <v>63</v>
      </c>
      <c r="B39" s="46"/>
      <c r="C39" s="46"/>
      <c r="D39" s="46"/>
      <c r="E39" s="47"/>
      <c r="F39" s="25">
        <f>'[3]УК ВР декабрь нар'!DF72+'[3]УК ВР декабрь нар'!EP72</f>
        <v>6213.7873855779708</v>
      </c>
    </row>
    <row r="40" spans="1:12" ht="66.599999999999994" customHeight="1" x14ac:dyDescent="0.3">
      <c r="A40" s="48" t="s">
        <v>74</v>
      </c>
      <c r="B40" s="49"/>
      <c r="C40" s="49"/>
      <c r="D40" s="49"/>
      <c r="E40" s="50"/>
      <c r="F40" s="26">
        <f>SUM(F41:F49)</f>
        <v>116098.10563294403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'[3]УК ВР декабрь нар'!FB72+'[3]УК ВР декабрь нар'!FX72</f>
        <v>59196.115072671477</v>
      </c>
      <c r="L41" s="39"/>
    </row>
    <row r="42" spans="1:12" ht="15.6" hidden="1" customHeight="1" x14ac:dyDescent="0.3">
      <c r="A42" s="43" t="s">
        <v>31</v>
      </c>
      <c r="B42" s="54"/>
      <c r="C42" s="54"/>
      <c r="D42" s="54"/>
      <c r="E42" s="54"/>
      <c r="F42" s="25">
        <f>'[3]УК ВР декабрь нар'!FC72+'[3]УК ВР декабрь нар'!FY72</f>
        <v>15687.623089026976</v>
      </c>
    </row>
    <row r="43" spans="1:12" ht="15.6" hidden="1" customHeight="1" x14ac:dyDescent="0.3">
      <c r="A43" s="42" t="s">
        <v>21</v>
      </c>
      <c r="B43" s="42"/>
      <c r="C43" s="42"/>
      <c r="D43" s="42"/>
      <c r="E43" s="43"/>
      <c r="F43" s="25"/>
    </row>
    <row r="44" spans="1:12" ht="15.6" hidden="1" customHeight="1" x14ac:dyDescent="0.3">
      <c r="A44" s="43" t="s">
        <v>17</v>
      </c>
      <c r="B44" s="54"/>
      <c r="C44" s="54"/>
      <c r="D44" s="54"/>
      <c r="E44" s="54"/>
      <c r="F44" s="25"/>
    </row>
    <row r="45" spans="1:12" ht="15.6" hidden="1" customHeight="1" x14ac:dyDescent="0.3">
      <c r="A45" s="42" t="s">
        <v>22</v>
      </c>
      <c r="B45" s="42"/>
      <c r="C45" s="42"/>
      <c r="D45" s="42"/>
      <c r="E45" s="43"/>
      <c r="F45" s="25"/>
    </row>
    <row r="46" spans="1:12" ht="15.6" hidden="1" customHeight="1" x14ac:dyDescent="0.3">
      <c r="A46" s="43" t="s">
        <v>17</v>
      </c>
      <c r="B46" s="54"/>
      <c r="C46" s="54"/>
      <c r="D46" s="54"/>
      <c r="E46" s="54"/>
      <c r="F46" s="25"/>
    </row>
    <row r="47" spans="1:12" ht="15.6" hidden="1" customHeight="1" x14ac:dyDescent="0.3">
      <c r="A47" s="42" t="s">
        <v>18</v>
      </c>
      <c r="B47" s="42"/>
      <c r="C47" s="42"/>
      <c r="D47" s="42"/>
      <c r="E47" s="43"/>
      <c r="F47" s="25">
        <f>'[3]УК ВР декабрь нар'!FD72+'[3]УК ВР декабрь нар'!FZ72</f>
        <v>562.85640000000001</v>
      </c>
    </row>
    <row r="48" spans="1:12" ht="15.6" hidden="1" customHeight="1" x14ac:dyDescent="0.3">
      <c r="A48" s="43" t="s">
        <v>19</v>
      </c>
      <c r="B48" s="54"/>
      <c r="C48" s="54"/>
      <c r="D48" s="54"/>
      <c r="E48" s="54"/>
      <c r="F48" s="25">
        <f>'[3]УК ВР декабрь нар'!GG72+'[3]УК ВР декабрь нар'!FL72+'[3]УК ВР декабрь нар'!FE72+'[3]УК ВР декабрь нар'!BB72+'[3]УК ВР декабрь нар'!AK72</f>
        <v>11407.68</v>
      </c>
    </row>
    <row r="49" spans="1:15" ht="15.6" hidden="1" customHeight="1" x14ac:dyDescent="0.3">
      <c r="A49" s="45" t="s">
        <v>64</v>
      </c>
      <c r="B49" s="46"/>
      <c r="C49" s="46"/>
      <c r="D49" s="46"/>
      <c r="E49" s="47"/>
      <c r="F49" s="25">
        <f>'[3]УК ВР декабрь нар'!FS72+'[3]УК ВР декабрь нар'!GL72</f>
        <v>29243.831071245571</v>
      </c>
    </row>
    <row r="50" spans="1:15" ht="15.6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customHeight="1" x14ac:dyDescent="0.3">
      <c r="A51" s="67" t="s">
        <v>75</v>
      </c>
      <c r="B51" s="68"/>
      <c r="C51" s="68"/>
      <c r="D51" s="68"/>
      <c r="E51" s="69"/>
      <c r="F51" s="26">
        <f>F26+F33+F40+F50</f>
        <v>154013.02947067367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23069.919999999998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8608.25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14461.67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177082.94947067369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147984.84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160545.51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-938821.00116117543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O20" sqref="O2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'Козловская 51 а'!A2:G2</f>
        <v xml:space="preserve">перед собственниками дома по адресу: ул. Козловская 51 а 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'Козловская 51 а'!G6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'Козловская 51 а'!G8</f>
        <v>задолженность с нарастающим итогом с -01.08.2011г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-1224.43</v>
      </c>
      <c r="F9" s="16">
        <f t="shared" ref="F9:G9" si="0">SUM(F10:F15)</f>
        <v>32252.300000000003</v>
      </c>
      <c r="G9" s="16">
        <f t="shared" si="0"/>
        <v>152790.38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17944.490000000002</v>
      </c>
      <c r="G10" s="18">
        <v>53432.35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-439.8</v>
      </c>
      <c r="F12" s="17">
        <v>2627.84</v>
      </c>
      <c r="G12" s="18">
        <v>23254.51</v>
      </c>
    </row>
    <row r="13" spans="1:7" ht="15.6" x14ac:dyDescent="0.3">
      <c r="A13" s="79" t="s">
        <v>12</v>
      </c>
      <c r="B13" s="80"/>
      <c r="C13" s="80"/>
      <c r="D13" s="81"/>
      <c r="E13" s="17">
        <v>-784.43</v>
      </c>
      <c r="F13" s="17">
        <v>6022.61</v>
      </c>
      <c r="G13" s="18">
        <v>53074.83</v>
      </c>
    </row>
    <row r="14" spans="1:7" ht="15.6" x14ac:dyDescent="0.3">
      <c r="A14" s="72" t="s">
        <v>13</v>
      </c>
      <c r="B14" s="72"/>
      <c r="C14" s="72"/>
      <c r="D14" s="72"/>
      <c r="E14" s="17">
        <v>-0.2</v>
      </c>
      <c r="F14" s="17">
        <v>4435.12</v>
      </c>
      <c r="G14" s="18">
        <v>17049.62</v>
      </c>
    </row>
    <row r="15" spans="1:7" ht="15.6" x14ac:dyDescent="0.3">
      <c r="A15" s="79" t="s">
        <v>68</v>
      </c>
      <c r="B15" s="80"/>
      <c r="C15" s="80"/>
      <c r="D15" s="81"/>
      <c r="E15" s="17">
        <v>0</v>
      </c>
      <c r="F15" s="17">
        <v>1222.24</v>
      </c>
      <c r="G15" s="18">
        <v>5979.07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153579.12</v>
      </c>
      <c r="F16" s="16">
        <f t="shared" ref="F16:G16" si="1">SUM(F17:F20)</f>
        <v>138840.79</v>
      </c>
      <c r="G16" s="16">
        <f t="shared" si="1"/>
        <v>74174.260000000009</v>
      </c>
    </row>
    <row r="17" spans="1:12" ht="22.2" customHeight="1" x14ac:dyDescent="0.3">
      <c r="A17" s="94" t="s">
        <v>43</v>
      </c>
      <c r="B17" s="95"/>
      <c r="C17" s="95"/>
      <c r="D17" s="96"/>
      <c r="E17" s="17">
        <v>147984.84</v>
      </c>
      <c r="F17" s="17">
        <v>133794.12</v>
      </c>
      <c r="G17" s="18">
        <v>71991.63</v>
      </c>
    </row>
    <row r="18" spans="1:12" ht="15.6" x14ac:dyDescent="0.3">
      <c r="A18" s="72" t="s">
        <v>55</v>
      </c>
      <c r="B18" s="72"/>
      <c r="C18" s="72"/>
      <c r="D18" s="72"/>
      <c r="E18" s="17">
        <v>540.92999999999995</v>
      </c>
      <c r="F18" s="17">
        <v>488.54</v>
      </c>
      <c r="G18" s="18">
        <v>215.39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5053.3500000000004</v>
      </c>
      <c r="F20" s="17">
        <v>4558.13</v>
      </c>
      <c r="G20" s="18">
        <v>1967.24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4" t="s">
        <v>77</v>
      </c>
      <c r="B25" s="44"/>
      <c r="C25" s="44"/>
      <c r="D25" s="44"/>
      <c r="E25" s="44"/>
      <c r="F25" s="34">
        <f>'Козловская 51 а(2020)'!F59</f>
        <v>-938821.00116117543</v>
      </c>
      <c r="G25" s="19"/>
    </row>
    <row r="26" spans="1:12" x14ac:dyDescent="0.25">
      <c r="A26" s="60" t="s">
        <v>72</v>
      </c>
      <c r="B26" s="61"/>
      <c r="C26" s="61"/>
      <c r="D26" s="61"/>
      <c r="E26" s="62"/>
      <c r="F26" s="56">
        <f>SUM(F28:F32)</f>
        <v>6572.3875361562223</v>
      </c>
    </row>
    <row r="27" spans="1:12" ht="56.4" customHeight="1" x14ac:dyDescent="0.25">
      <c r="A27" s="63"/>
      <c r="B27" s="64"/>
      <c r="C27" s="64"/>
      <c r="D27" s="64"/>
      <c r="E27" s="65"/>
      <c r="F27" s="57"/>
    </row>
    <row r="28" spans="1:12" ht="15.6" hidden="1" x14ac:dyDescent="0.3">
      <c r="A28" s="43" t="s">
        <v>16</v>
      </c>
      <c r="B28" s="54"/>
      <c r="C28" s="54"/>
      <c r="D28" s="54"/>
      <c r="E28" s="55"/>
      <c r="F28" s="25">
        <f>'[4]УК ВР декабрь нар'!W72</f>
        <v>645.20816274081528</v>
      </c>
      <c r="L28" s="39"/>
    </row>
    <row r="29" spans="1:12" ht="15.6" hidden="1" x14ac:dyDescent="0.3">
      <c r="A29" s="43" t="s">
        <v>31</v>
      </c>
      <c r="B29" s="54"/>
      <c r="C29" s="54"/>
      <c r="D29" s="54"/>
      <c r="E29" s="55"/>
      <c r="F29" s="25">
        <f>'[4]УК ВР декабрь нар'!X72</f>
        <v>154.71497760758132</v>
      </c>
    </row>
    <row r="30" spans="1:12" ht="15.6" hidden="1" x14ac:dyDescent="0.3">
      <c r="A30" s="43" t="s">
        <v>18</v>
      </c>
      <c r="B30" s="54"/>
      <c r="C30" s="54"/>
      <c r="D30" s="54"/>
      <c r="E30" s="55"/>
      <c r="F30" s="25">
        <f>'[4]УК ВР декабрь нар'!Y72+'[4]УК ВР декабрь нар'!DX72</f>
        <v>1.1844999999999999</v>
      </c>
    </row>
    <row r="31" spans="1:12" ht="15.6" hidden="1" x14ac:dyDescent="0.3">
      <c r="A31" s="43" t="s">
        <v>19</v>
      </c>
      <c r="B31" s="54"/>
      <c r="C31" s="54"/>
      <c r="D31" s="54"/>
      <c r="E31" s="55"/>
      <c r="F31" s="25">
        <f>'[4]УК ВР декабрь нар'!AV72+'[4]УК ВР декабрь нар'!BM72+'[4]УК ВР декабрь нар'!BN72+'[4]УК ВР декабрь нар'!BO72+'[4]УК ВР декабрь нар'!BP72+'[4]УК ВР декабрь нар'!EG72+'[4]УК ВР декабрь нар'!EH72+'[4]УК ВР декабрь нар'!EI72+'[4]УК ВР декабрь нар'!EJ72</f>
        <v>3364.5999999999995</v>
      </c>
    </row>
    <row r="32" spans="1:12" ht="15.6" hidden="1" x14ac:dyDescent="0.3">
      <c r="A32" s="45" t="s">
        <v>61</v>
      </c>
      <c r="B32" s="58"/>
      <c r="C32" s="58"/>
      <c r="D32" s="58"/>
      <c r="E32" s="59"/>
      <c r="F32" s="25">
        <f>'[4]УК ВР декабрь нар'!AY72</f>
        <v>2406.6798958078266</v>
      </c>
    </row>
    <row r="33" spans="1:12" x14ac:dyDescent="0.25">
      <c r="A33" s="60" t="s">
        <v>73</v>
      </c>
      <c r="B33" s="61"/>
      <c r="C33" s="61"/>
      <c r="D33" s="61"/>
      <c r="E33" s="62"/>
      <c r="F33" s="56">
        <f>SUM(F35:F39)+1452.48</f>
        <v>25516.585631169408</v>
      </c>
    </row>
    <row r="34" spans="1:12" ht="94.8" customHeight="1" x14ac:dyDescent="0.25">
      <c r="A34" s="63"/>
      <c r="B34" s="64"/>
      <c r="C34" s="64"/>
      <c r="D34" s="64"/>
      <c r="E34" s="65"/>
      <c r="F34" s="57"/>
    </row>
    <row r="35" spans="1:12" ht="15.6" hidden="1" x14ac:dyDescent="0.3">
      <c r="A35" s="42" t="s">
        <v>16</v>
      </c>
      <c r="B35" s="42"/>
      <c r="C35" s="42"/>
      <c r="D35" s="42"/>
      <c r="E35" s="42"/>
      <c r="F35" s="25">
        <f>'[4]УК ВР декабрь нар'!CN72+'[4]УК ВР декабрь нар'!DU72</f>
        <v>14007.240358482735</v>
      </c>
      <c r="L35" s="39"/>
    </row>
    <row r="36" spans="1:12" ht="15.6" hidden="1" x14ac:dyDescent="0.3">
      <c r="A36" s="42" t="s">
        <v>31</v>
      </c>
      <c r="B36" s="42"/>
      <c r="C36" s="42"/>
      <c r="D36" s="42"/>
      <c r="E36" s="42"/>
      <c r="F36" s="25">
        <f>'[4]УК ВР декабрь нар'!CO72+'[4]УК ВР декабрь нар'!DV72</f>
        <v>3472.4295446377396</v>
      </c>
    </row>
    <row r="37" spans="1:12" ht="15.6" hidden="1" x14ac:dyDescent="0.3">
      <c r="A37" s="42" t="s">
        <v>18</v>
      </c>
      <c r="B37" s="42"/>
      <c r="C37" s="42"/>
      <c r="D37" s="42"/>
      <c r="E37" s="42"/>
      <c r="F37" s="25">
        <f>'[4]УК ВР декабрь нар'!CP72+'[4]УК ВР декабрь нар'!DL72+'[4]УК ВР декабрь нар'!DP72+'[4]УК ВР декабрь нар'!DT72</f>
        <v>102.95999999999998</v>
      </c>
    </row>
    <row r="38" spans="1:12" ht="15.6" hidden="1" x14ac:dyDescent="0.3">
      <c r="A38" s="42" t="s">
        <v>19</v>
      </c>
      <c r="B38" s="42"/>
      <c r="C38" s="42"/>
      <c r="D38" s="42"/>
      <c r="E38" s="42"/>
      <c r="F38" s="25">
        <f>'[4]УК ВР декабрь нар'!DB72+'[4]УК ВР декабрь нар'!DY72+'[4]УК ВР декабрь нар'!DZ72+'[4]УК ВР декабрь нар'!EA72+'[4]УК ВР декабрь нар'!EB72+'[4]УК ВР декабрь нар'!EC72+'[4]УК ВР декабрь нар'!ED72+'[4]УК ВР декабрь нар'!EE72+'[4]УК ВР декабрь нар'!EF72</f>
        <v>0</v>
      </c>
    </row>
    <row r="39" spans="1:12" ht="51" hidden="1" customHeight="1" x14ac:dyDescent="0.3">
      <c r="A39" s="45" t="s">
        <v>63</v>
      </c>
      <c r="B39" s="46"/>
      <c r="C39" s="46"/>
      <c r="D39" s="46"/>
      <c r="E39" s="47"/>
      <c r="F39" s="25">
        <f>'[4]УК ВР декабрь нар'!DG72+'[4]УК ВР декабрь нар'!EP72</f>
        <v>6481.4757280489366</v>
      </c>
    </row>
    <row r="40" spans="1:12" ht="72" customHeight="1" x14ac:dyDescent="0.3">
      <c r="A40" s="48" t="s">
        <v>74</v>
      </c>
      <c r="B40" s="49"/>
      <c r="C40" s="49"/>
      <c r="D40" s="49"/>
      <c r="E40" s="50"/>
      <c r="F40" s="26">
        <f>SUM(F41:F49)</f>
        <v>128044.11490000002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5">
        <f>'[4]УК ВР декабрь нар'!$EU72+'[4]УК ВР декабрь нар'!FV72+'[4]УК ВР декабрь нар'!EY72</f>
        <v>126631.96000000002</v>
      </c>
      <c r="L41" s="39"/>
    </row>
    <row r="42" spans="1:12" ht="15.6" hidden="1" x14ac:dyDescent="0.3">
      <c r="A42" s="43" t="s">
        <v>31</v>
      </c>
      <c r="B42" s="54"/>
      <c r="C42" s="54"/>
      <c r="D42" s="54"/>
      <c r="E42" s="54"/>
      <c r="F42" s="25"/>
    </row>
    <row r="43" spans="1:12" ht="15.6" hidden="1" x14ac:dyDescent="0.3">
      <c r="A43" s="42" t="s">
        <v>21</v>
      </c>
      <c r="B43" s="42"/>
      <c r="C43" s="42"/>
      <c r="D43" s="42"/>
      <c r="E43" s="43"/>
      <c r="F43" s="25"/>
    </row>
    <row r="44" spans="1:12" ht="15.6" hidden="1" x14ac:dyDescent="0.3">
      <c r="A44" s="43" t="s">
        <v>17</v>
      </c>
      <c r="B44" s="54"/>
      <c r="C44" s="54"/>
      <c r="D44" s="54"/>
      <c r="E44" s="54"/>
      <c r="F44" s="25"/>
    </row>
    <row r="45" spans="1:12" ht="15.6" hidden="1" x14ac:dyDescent="0.3">
      <c r="A45" s="42" t="s">
        <v>22</v>
      </c>
      <c r="B45" s="42"/>
      <c r="C45" s="42"/>
      <c r="D45" s="42"/>
      <c r="E45" s="43"/>
      <c r="F45" s="25"/>
    </row>
    <row r="46" spans="1:12" ht="15.6" hidden="1" x14ac:dyDescent="0.3">
      <c r="A46" s="43" t="s">
        <v>17</v>
      </c>
      <c r="B46" s="54"/>
      <c r="C46" s="54"/>
      <c r="D46" s="54"/>
      <c r="E46" s="54"/>
      <c r="F46" s="25"/>
    </row>
    <row r="47" spans="1:12" ht="15.6" hidden="1" x14ac:dyDescent="0.3">
      <c r="A47" s="42" t="s">
        <v>18</v>
      </c>
      <c r="B47" s="42"/>
      <c r="C47" s="42"/>
      <c r="D47" s="42"/>
      <c r="E47" s="43"/>
      <c r="F47" s="25">
        <f>'[4]УК ВР декабрь нар'!EW72+'[4]УК ВР декабрь нар'!FA72+'[4]УК ВР декабрь нар'!FZ72</f>
        <v>1335.6549</v>
      </c>
    </row>
    <row r="48" spans="1:12" ht="15.6" hidden="1" x14ac:dyDescent="0.3">
      <c r="A48" s="43" t="s">
        <v>19</v>
      </c>
      <c r="B48" s="54"/>
      <c r="C48" s="54"/>
      <c r="D48" s="54"/>
      <c r="E48" s="54"/>
      <c r="F48" s="25">
        <f>'[4]УК ВР декабрь нар'!FL72+'[4]УК ВР декабрь нар'!GG72</f>
        <v>76.5</v>
      </c>
    </row>
    <row r="49" spans="1:15" ht="15.6" hidden="1" x14ac:dyDescent="0.3">
      <c r="A49" s="45" t="s">
        <v>64</v>
      </c>
      <c r="B49" s="46"/>
      <c r="C49" s="46"/>
      <c r="D49" s="46"/>
      <c r="E49" s="47"/>
      <c r="F49" s="25">
        <f>'[4]УК ВР декабрь нар'!FS72+'[4]УК ВР декабрь нар'!GL72</f>
        <v>0</v>
      </c>
    </row>
    <row r="50" spans="1:15" ht="15.6" hidden="1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x14ac:dyDescent="0.3">
      <c r="A51" s="67" t="s">
        <v>75</v>
      </c>
      <c r="B51" s="68"/>
      <c r="C51" s="68"/>
      <c r="D51" s="68"/>
      <c r="E51" s="69"/>
      <c r="F51" s="26">
        <f>F26+F33+F40+F50</f>
        <v>160133.08806732565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19032.84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4029.6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15003.24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179165.92806732564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147984.84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133794.12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-970002.08922850108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51 а</vt:lpstr>
      <vt:lpstr>Козловская 51 а(2019)</vt:lpstr>
      <vt:lpstr>Козловская 51 а(2020)</vt:lpstr>
      <vt:lpstr>Козловская 51 а(2021)</vt:lpstr>
      <vt:lpstr>'Козловская 51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2016-04-04T06:35:00Z</cp:lastPrinted>
  <dcterms:created xsi:type="dcterms:W3CDTF">2013-05-24T09:13:10Z</dcterms:created>
  <dcterms:modified xsi:type="dcterms:W3CDTF">2022-03-25T11:18:26Z</dcterms:modified>
</cp:coreProperties>
</file>